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'1'!$A$1:$H$45</definedName>
  </definedNames>
  <calcPr calcId="145621" refMode="R1C1"/>
</workbook>
</file>

<file path=xl/calcChain.xml><?xml version="1.0" encoding="utf-8"?>
<calcChain xmlns="http://schemas.openxmlformats.org/spreadsheetml/2006/main">
  <c r="I34" i="1" l="1"/>
  <c r="I33" i="1"/>
  <c r="I32" i="1"/>
  <c r="I31" i="1"/>
  <c r="I35" i="1" l="1"/>
  <c r="I30" i="1"/>
  <c r="I29" i="1"/>
  <c r="I28" i="1"/>
  <c r="I27" i="1"/>
  <c r="I26" i="1"/>
  <c r="I25" i="1"/>
  <c r="I24" i="1" l="1"/>
  <c r="I23" i="1"/>
  <c r="I22" i="1"/>
  <c r="I21" i="1"/>
  <c r="I20" i="1"/>
  <c r="I19" i="1"/>
  <c r="I18" i="1"/>
  <c r="I11" i="1" l="1"/>
  <c r="I12" i="1"/>
  <c r="I13" i="1"/>
  <c r="I14" i="1"/>
  <c r="I15" i="1"/>
  <c r="I16" i="1"/>
  <c r="I17" i="1"/>
  <c r="F36" i="1"/>
  <c r="I10" i="1" l="1"/>
  <c r="I36" i="1" s="1"/>
  <c r="I37" i="1" l="1"/>
</calcChain>
</file>

<file path=xl/sharedStrings.xml><?xml version="1.0" encoding="utf-8"?>
<sst xmlns="http://schemas.openxmlformats.org/spreadsheetml/2006/main" count="103" uniqueCount="49">
  <si>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</si>
  <si>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</si>
  <si>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</si>
  <si>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</si>
  <si>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</si>
  <si>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</si>
  <si>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</si>
  <si>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</si>
  <si>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</si>
  <si>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</si>
  <si>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</si>
  <si>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</si>
  <si>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</si>
  <si>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</si>
  <si>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</si>
  <si>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</si>
  <si>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</si>
  <si>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</si>
  <si>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</si>
  <si>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</si>
  <si>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</si>
  <si>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</si>
  <si>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</si>
  <si>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</si>
  <si>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Кнопка 1з А6320.SE.XB5-AA31</t>
  </si>
  <si>
    <t>Кнопка ABLFP22</t>
  </si>
  <si>
    <t>Выключатель автоматический C60N 24608 3/50 D</t>
  </si>
  <si>
    <t>Пускатель электромагнитный ПМ12-010270 10А 220В 1но</t>
  </si>
  <si>
    <t>Розетка (колодка) резьбовая Finder P/n 95.05</t>
  </si>
  <si>
    <t>Контактор General Electric CL02A310T</t>
  </si>
  <si>
    <t>Шина заземления медная 19", горизонтальная TLK-ERH-CU</t>
  </si>
  <si>
    <t>Контактор вакуумный КВ1-1,14-4,0/400-3 У3 380В</t>
  </si>
  <si>
    <t>Блок управления модульный БММ 5130-4574УХЛ4</t>
  </si>
  <si>
    <t>Набор монтажный RTM Mouting Kit Thermon</t>
  </si>
  <si>
    <t>Блок управления электронагревателями БМНД 9362-3074</t>
  </si>
  <si>
    <t>Блок управления асинхронными двигателями с короткозамкнутым ротором БМ 5130А-1774 УХЛ4</t>
  </si>
  <si>
    <t>Устройство вводно-распределительное ВРУ-1Д-400-231</t>
  </si>
  <si>
    <t>Выключатель автоматический дифференциальный DM60C16/030 2P AC 6kA General Electric</t>
  </si>
  <si>
    <t>Термочехол ТЕРМОТЕК-ОЭ-С-К-В-09150</t>
  </si>
  <si>
    <t>Рубильник ВН-32 3Р 32А ИЭК арт. MNV10-3-032</t>
  </si>
  <si>
    <t>Модуль защитный АРКТЕХ-FLEX-004.1163</t>
  </si>
  <si>
    <t>Модуль защитный АРКТЕХ-FLEX-004.1164</t>
  </si>
  <si>
    <t>Держатель шин заземления К188У2</t>
  </si>
  <si>
    <t>Комплект цоколя для Compact NSX100-250 Schneider Electric P/n LV429289</t>
  </si>
  <si>
    <t>Щиток осветительный ОЩВ6 У3</t>
  </si>
  <si>
    <t>Блок распределительный Schneider Electric LV431060</t>
  </si>
  <si>
    <t>Расцепитель независимый Acti 9 iMX Schneider Electric P/n A9A26476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</si>
  <si>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НВЛ-2019/342</t>
    </r>
  </si>
  <si>
    <t>Наименование лота:  "Реализация невостребованных ликвидных МТР. Аппараты и устройства электрические"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</si>
</sst>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6"/>
  <sheetViews>
    <sheetView tabSelected="1" view="pageBreakPreview" topLeftCell="A28" zoomScaleNormal="100" zoomScaleSheetLayoutView="100" workbookViewId="0">
      <selection activeCell="D37" sqref="D3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48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47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27.75" customHeight="1" x14ac:dyDescent="0.25">
      <c r="A10" s="49">
        <v>1</v>
      </c>
      <c r="B10" s="47" t="s">
        <v>12</v>
      </c>
      <c r="C10" s="48">
        <v>1031354</v>
      </c>
      <c r="D10" s="43" t="s">
        <v>24</v>
      </c>
      <c r="E10" s="41" t="s">
        <v>23</v>
      </c>
      <c r="F10" s="42">
        <v>1</v>
      </c>
      <c r="G10" s="50">
        <v>155.43391200000002</v>
      </c>
      <c r="H10" s="44">
        <v>41817</v>
      </c>
      <c r="I10" s="40">
        <f>G10*F10</f>
        <v>155.43391200000002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26.25" customHeight="1" x14ac:dyDescent="0.25">
      <c r="A11" s="49">
        <v>2</v>
      </c>
      <c r="B11" s="47" t="s">
        <v>12</v>
      </c>
      <c r="C11" s="48">
        <v>1061079</v>
      </c>
      <c r="D11" s="43" t="s">
        <v>25</v>
      </c>
      <c r="E11" s="41" t="s">
        <v>23</v>
      </c>
      <c r="F11" s="42">
        <v>1</v>
      </c>
      <c r="G11" s="50">
        <v>116.20916000000001</v>
      </c>
      <c r="H11" s="44">
        <v>40823</v>
      </c>
      <c r="I11" s="40">
        <f t="shared" ref="I11:I17" si="0">G11*F11</f>
        <v>116.20916000000001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1205430</v>
      </c>
      <c r="D12" s="43" t="s">
        <v>26</v>
      </c>
      <c r="E12" s="41" t="s">
        <v>23</v>
      </c>
      <c r="F12" s="42">
        <v>1</v>
      </c>
      <c r="G12" s="50">
        <v>1580.5697049999999</v>
      </c>
      <c r="H12" s="44">
        <v>40396</v>
      </c>
      <c r="I12" s="40">
        <f t="shared" si="0"/>
        <v>1580.5697049999999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1236825</v>
      </c>
      <c r="D13" s="43" t="s">
        <v>27</v>
      </c>
      <c r="E13" s="41" t="s">
        <v>23</v>
      </c>
      <c r="F13" s="42">
        <v>1</v>
      </c>
      <c r="G13" s="50">
        <v>794.19890549999991</v>
      </c>
      <c r="H13" s="44">
        <v>40999</v>
      </c>
      <c r="I13" s="40">
        <f t="shared" si="0"/>
        <v>794.19890549999991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1249757</v>
      </c>
      <c r="D14" s="43" t="s">
        <v>28</v>
      </c>
      <c r="E14" s="41" t="s">
        <v>23</v>
      </c>
      <c r="F14" s="42">
        <v>2</v>
      </c>
      <c r="G14" s="50">
        <v>52.283659999999998</v>
      </c>
      <c r="H14" s="44">
        <v>40396</v>
      </c>
      <c r="I14" s="40">
        <f t="shared" si="0"/>
        <v>104.56732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1254805</v>
      </c>
      <c r="D15" s="43" t="s">
        <v>29</v>
      </c>
      <c r="E15" s="41" t="s">
        <v>23</v>
      </c>
      <c r="F15" s="42">
        <v>1</v>
      </c>
      <c r="G15" s="50">
        <v>426.20464799999996</v>
      </c>
      <c r="H15" s="44">
        <v>41325</v>
      </c>
      <c r="I15" s="40">
        <f t="shared" si="0"/>
        <v>426.20464799999996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1334096</v>
      </c>
      <c r="D16" s="43" t="s">
        <v>30</v>
      </c>
      <c r="E16" s="41" t="s">
        <v>23</v>
      </c>
      <c r="F16" s="42">
        <v>1</v>
      </c>
      <c r="G16" s="50">
        <v>803.91240000000005</v>
      </c>
      <c r="H16" s="44">
        <v>42278</v>
      </c>
      <c r="I16" s="40">
        <f t="shared" si="0"/>
        <v>803.91240000000005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1357475</v>
      </c>
      <c r="D17" s="43" t="s">
        <v>31</v>
      </c>
      <c r="E17" s="41" t="s">
        <v>23</v>
      </c>
      <c r="F17" s="42">
        <v>1</v>
      </c>
      <c r="G17" s="50">
        <v>16416.801800000001</v>
      </c>
      <c r="H17" s="44">
        <v>40559</v>
      </c>
      <c r="I17" s="40">
        <f t="shared" si="0"/>
        <v>16416.801800000001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1358076</v>
      </c>
      <c r="D18" s="43" t="s">
        <v>32</v>
      </c>
      <c r="E18" s="41" t="s">
        <v>23</v>
      </c>
      <c r="F18" s="42">
        <v>2</v>
      </c>
      <c r="G18" s="50">
        <v>25993.520400000001</v>
      </c>
      <c r="H18" s="44">
        <v>40679</v>
      </c>
      <c r="I18" s="40">
        <f t="shared" ref="I18:I35" si="1">G18*F18</f>
        <v>51987.040800000002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1387119</v>
      </c>
      <c r="D19" s="43" t="s">
        <v>33</v>
      </c>
      <c r="E19" s="41" t="s">
        <v>23</v>
      </c>
      <c r="F19" s="42">
        <v>1</v>
      </c>
      <c r="G19" s="50">
        <v>1579.3435380000001</v>
      </c>
      <c r="H19" s="44">
        <v>41334</v>
      </c>
      <c r="I19" s="40">
        <f t="shared" si="1"/>
        <v>1579.3435380000001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26.25" customHeight="1" x14ac:dyDescent="0.25">
      <c r="A20" s="49">
        <v>11</v>
      </c>
      <c r="B20" s="47" t="s">
        <v>12</v>
      </c>
      <c r="C20" s="48">
        <v>1406476</v>
      </c>
      <c r="D20" s="43" t="s">
        <v>34</v>
      </c>
      <c r="E20" s="41" t="s">
        <v>23</v>
      </c>
      <c r="F20" s="42">
        <v>2</v>
      </c>
      <c r="G20" s="50">
        <v>6585.6875</v>
      </c>
      <c r="H20" s="44">
        <v>40845</v>
      </c>
      <c r="I20" s="40">
        <f t="shared" si="1"/>
        <v>13171.375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1406910</v>
      </c>
      <c r="D21" s="43" t="s">
        <v>35</v>
      </c>
      <c r="E21" s="41" t="s">
        <v>23</v>
      </c>
      <c r="F21" s="42">
        <v>1</v>
      </c>
      <c r="G21" s="50">
        <v>11556.94075</v>
      </c>
      <c r="H21" s="44">
        <v>40845</v>
      </c>
      <c r="I21" s="40">
        <f t="shared" si="1"/>
        <v>11556.94075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27" customHeight="1" x14ac:dyDescent="0.25">
      <c r="A22" s="49">
        <v>13</v>
      </c>
      <c r="B22" s="47" t="s">
        <v>12</v>
      </c>
      <c r="C22" s="48">
        <v>1480362</v>
      </c>
      <c r="D22" s="43" t="s">
        <v>36</v>
      </c>
      <c r="E22" s="41" t="s">
        <v>23</v>
      </c>
      <c r="F22" s="42">
        <v>1</v>
      </c>
      <c r="G22" s="50">
        <v>24092.387999999999</v>
      </c>
      <c r="H22" s="44">
        <v>41341</v>
      </c>
      <c r="I22" s="40">
        <f t="shared" si="1"/>
        <v>24092.387999999999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1488399</v>
      </c>
      <c r="D23" s="43" t="s">
        <v>37</v>
      </c>
      <c r="E23" s="41" t="s">
        <v>23</v>
      </c>
      <c r="F23" s="42">
        <v>1</v>
      </c>
      <c r="G23" s="50">
        <v>823.39375199999995</v>
      </c>
      <c r="H23" s="44">
        <v>41325</v>
      </c>
      <c r="I23" s="40">
        <f t="shared" si="1"/>
        <v>823.39375199999995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1630719</v>
      </c>
      <c r="D24" s="43" t="s">
        <v>38</v>
      </c>
      <c r="E24" s="41" t="s">
        <v>23</v>
      </c>
      <c r="F24" s="42">
        <v>2</v>
      </c>
      <c r="G24" s="50">
        <v>10495.2</v>
      </c>
      <c r="H24" s="44">
        <v>41760</v>
      </c>
      <c r="I24" s="40">
        <f t="shared" si="1"/>
        <v>20990.400000000001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29.25" customHeight="1" x14ac:dyDescent="0.25">
      <c r="A25" s="49">
        <v>16</v>
      </c>
      <c r="B25" s="47" t="s">
        <v>12</v>
      </c>
      <c r="C25" s="48">
        <v>1678817</v>
      </c>
      <c r="D25" s="43" t="s">
        <v>39</v>
      </c>
      <c r="E25" s="41" t="s">
        <v>23</v>
      </c>
      <c r="F25" s="42">
        <v>3</v>
      </c>
      <c r="G25" s="50">
        <v>94.089467999999997</v>
      </c>
      <c r="H25" s="44">
        <v>41817</v>
      </c>
      <c r="I25" s="40">
        <f t="shared" si="1"/>
        <v>282.26840399999998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26.25" customHeight="1" x14ac:dyDescent="0.25">
      <c r="A26" s="49">
        <v>17</v>
      </c>
      <c r="B26" s="47" t="s">
        <v>12</v>
      </c>
      <c r="C26" s="48">
        <v>1872372</v>
      </c>
      <c r="D26" s="43" t="s">
        <v>40</v>
      </c>
      <c r="E26" s="41" t="s">
        <v>23</v>
      </c>
      <c r="F26" s="42">
        <v>2</v>
      </c>
      <c r="G26" s="50">
        <v>6279.3249999999998</v>
      </c>
      <c r="H26" s="44">
        <v>42404</v>
      </c>
      <c r="I26" s="40">
        <f t="shared" si="1"/>
        <v>12558.65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25.5" customHeight="1" x14ac:dyDescent="0.25">
      <c r="A27" s="49">
        <v>18</v>
      </c>
      <c r="B27" s="47" t="s">
        <v>12</v>
      </c>
      <c r="C27" s="48">
        <v>1872373</v>
      </c>
      <c r="D27" s="43" t="s">
        <v>41</v>
      </c>
      <c r="E27" s="41" t="s">
        <v>23</v>
      </c>
      <c r="F27" s="42">
        <v>2</v>
      </c>
      <c r="G27" s="50">
        <v>6858.9549999999999</v>
      </c>
      <c r="H27" s="44">
        <v>42404</v>
      </c>
      <c r="I27" s="40">
        <f t="shared" si="1"/>
        <v>13717.91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1196411</v>
      </c>
      <c r="D28" s="43" t="s">
        <v>42</v>
      </c>
      <c r="E28" s="41" t="s">
        <v>23</v>
      </c>
      <c r="F28" s="42">
        <v>50</v>
      </c>
      <c r="G28" s="50">
        <v>64.163412500000007</v>
      </c>
      <c r="H28" s="44">
        <v>40632</v>
      </c>
      <c r="I28" s="40">
        <f t="shared" si="1"/>
        <v>3208.1706250000002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1.5" customHeight="1" x14ac:dyDescent="0.25">
      <c r="A29" s="49">
        <v>20</v>
      </c>
      <c r="B29" s="47" t="s">
        <v>12</v>
      </c>
      <c r="C29" s="48">
        <v>1196411</v>
      </c>
      <c r="D29" s="43" t="s">
        <v>42</v>
      </c>
      <c r="E29" s="41" t="s">
        <v>23</v>
      </c>
      <c r="F29" s="42">
        <v>3</v>
      </c>
      <c r="G29" s="50">
        <v>64.163412500000007</v>
      </c>
      <c r="H29" s="44">
        <v>40630</v>
      </c>
      <c r="I29" s="40">
        <f t="shared" si="1"/>
        <v>192.49023750000003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1.5" customHeight="1" x14ac:dyDescent="0.25">
      <c r="A30" s="49">
        <v>21</v>
      </c>
      <c r="B30" s="47" t="s">
        <v>12</v>
      </c>
      <c r="C30" s="48">
        <v>1196411</v>
      </c>
      <c r="D30" s="43" t="s">
        <v>42</v>
      </c>
      <c r="E30" s="41" t="s">
        <v>23</v>
      </c>
      <c r="F30" s="42">
        <v>2</v>
      </c>
      <c r="G30" s="50">
        <v>64.163412500000007</v>
      </c>
      <c r="H30" s="44">
        <v>40630</v>
      </c>
      <c r="I30" s="40">
        <f t="shared" si="1"/>
        <v>128.32682500000001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1.5" customHeight="1" x14ac:dyDescent="0.25">
      <c r="A31" s="49">
        <v>22</v>
      </c>
      <c r="B31" s="47" t="s">
        <v>12</v>
      </c>
      <c r="C31" s="48">
        <v>1196411</v>
      </c>
      <c r="D31" s="43" t="s">
        <v>42</v>
      </c>
      <c r="E31" s="41" t="s">
        <v>23</v>
      </c>
      <c r="F31" s="42">
        <v>3</v>
      </c>
      <c r="G31" s="50">
        <v>64.163412500000007</v>
      </c>
      <c r="H31" s="44">
        <v>40630</v>
      </c>
      <c r="I31" s="40">
        <f t="shared" ref="I31:I34" si="2">G31*F31</f>
        <v>192.49023750000003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27" customHeight="1" x14ac:dyDescent="0.25">
      <c r="A32" s="49">
        <v>23</v>
      </c>
      <c r="B32" s="47" t="s">
        <v>12</v>
      </c>
      <c r="C32" s="48">
        <v>1353382</v>
      </c>
      <c r="D32" s="43" t="s">
        <v>43</v>
      </c>
      <c r="E32" s="41" t="s">
        <v>23</v>
      </c>
      <c r="F32" s="42">
        <v>2</v>
      </c>
      <c r="G32" s="50">
        <v>3492.5519010000003</v>
      </c>
      <c r="H32" s="44">
        <v>40855</v>
      </c>
      <c r="I32" s="40">
        <f t="shared" si="2"/>
        <v>6985.1038020000005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26.25" customHeight="1" x14ac:dyDescent="0.25">
      <c r="A33" s="49">
        <v>24</v>
      </c>
      <c r="B33" s="47" t="s">
        <v>12</v>
      </c>
      <c r="C33" s="48">
        <v>1384281</v>
      </c>
      <c r="D33" s="43" t="s">
        <v>44</v>
      </c>
      <c r="E33" s="41" t="s">
        <v>23</v>
      </c>
      <c r="F33" s="42">
        <v>2</v>
      </c>
      <c r="G33" s="50">
        <v>4539.48513</v>
      </c>
      <c r="H33" s="44">
        <v>41487</v>
      </c>
      <c r="I33" s="40">
        <f t="shared" si="2"/>
        <v>9078.9702600000001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25.5" customHeight="1" x14ac:dyDescent="0.25">
      <c r="A34" s="49">
        <v>25</v>
      </c>
      <c r="B34" s="47" t="s">
        <v>12</v>
      </c>
      <c r="C34" s="48">
        <v>1387634</v>
      </c>
      <c r="D34" s="43" t="s">
        <v>45</v>
      </c>
      <c r="E34" s="41" t="s">
        <v>23</v>
      </c>
      <c r="F34" s="42">
        <v>2</v>
      </c>
      <c r="G34" s="50">
        <v>1606.9077500000001</v>
      </c>
      <c r="H34" s="44">
        <v>40855</v>
      </c>
      <c r="I34" s="40">
        <f t="shared" si="2"/>
        <v>3213.8155000000002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30" customHeight="1" x14ac:dyDescent="0.25">
      <c r="A35" s="49">
        <v>26</v>
      </c>
      <c r="B35" s="47" t="s">
        <v>12</v>
      </c>
      <c r="C35" s="48">
        <v>1517757</v>
      </c>
      <c r="D35" s="43" t="s">
        <v>46</v>
      </c>
      <c r="E35" s="41" t="s">
        <v>23</v>
      </c>
      <c r="F35" s="42">
        <v>5</v>
      </c>
      <c r="G35" s="50">
        <v>819.40288799999996</v>
      </c>
      <c r="H35" s="44">
        <v>41394</v>
      </c>
      <c r="I35" s="40">
        <f t="shared" si="1"/>
        <v>4097.0144399999999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4" customFormat="1" x14ac:dyDescent="0.25">
      <c r="A36" s="63" t="s">
        <v>7</v>
      </c>
      <c r="B36" s="63"/>
      <c r="C36" s="63"/>
      <c r="D36" s="63"/>
      <c r="E36" s="26"/>
      <c r="F36" s="27">
        <f>SUM(F10:F35)</f>
        <v>95</v>
      </c>
      <c r="G36" s="28"/>
      <c r="H36" s="36"/>
      <c r="I36" s="45">
        <f>SUM(I10:I35)</f>
        <v>198253.99002149998</v>
      </c>
      <c r="J36" s="4" t="s">
        <v>21</v>
      </c>
    </row>
    <row r="37" spans="1:16361" s="4" customFormat="1" ht="14.25" customHeight="1" x14ac:dyDescent="0.25">
      <c r="A37" s="5"/>
      <c r="B37" s="5"/>
      <c r="C37" s="5"/>
      <c r="D37" s="6"/>
      <c r="E37" s="7"/>
      <c r="F37" s="10"/>
      <c r="G37" s="10"/>
      <c r="H37" s="37"/>
      <c r="I37" s="46">
        <f>I36*1.2</f>
        <v>237904.78802579996</v>
      </c>
      <c r="J37" s="4" t="s">
        <v>20</v>
      </c>
    </row>
    <row r="38" spans="1:16361" s="4" customFormat="1" ht="106.5" customHeight="1" x14ac:dyDescent="0.25">
      <c r="A38" s="64" t="s">
        <v>8</v>
      </c>
      <c r="B38" s="65"/>
      <c r="C38" s="65"/>
      <c r="D38" s="66"/>
      <c r="E38" s="67" t="s">
        <v>9</v>
      </c>
      <c r="F38" s="67"/>
      <c r="G38" s="67"/>
      <c r="H38" s="67"/>
    </row>
    <row r="39" spans="1:16361" s="4" customFormat="1" ht="15.75" x14ac:dyDescent="0.25">
      <c r="A39" s="60" t="s">
        <v>10</v>
      </c>
      <c r="B39" s="61"/>
      <c r="C39" s="61"/>
      <c r="D39" s="62"/>
      <c r="E39" s="59" t="s">
        <v>16</v>
      </c>
      <c r="F39" s="59"/>
      <c r="G39" s="59"/>
      <c r="H39" s="59"/>
    </row>
    <row r="40" spans="1:16361" s="4" customFormat="1" ht="15.75" x14ac:dyDescent="0.25">
      <c r="A40" s="60" t="s">
        <v>15</v>
      </c>
      <c r="B40" s="61"/>
      <c r="C40" s="61"/>
      <c r="D40" s="62"/>
      <c r="E40" s="59" t="s">
        <v>16</v>
      </c>
      <c r="F40" s="59"/>
      <c r="G40" s="59"/>
      <c r="H40" s="59"/>
    </row>
    <row r="42" spans="1:16361" ht="0.75" hidden="1" customHeight="1" x14ac:dyDescent="0.25"/>
    <row r="43" spans="1:16361" hidden="1" x14ac:dyDescent="0.25"/>
    <row r="45" spans="1:16361" s="18" customFormat="1" ht="15.75" x14ac:dyDescent="0.2">
      <c r="A45" s="51" t="s">
        <v>17</v>
      </c>
      <c r="B45" s="51"/>
      <c r="C45" s="51"/>
      <c r="D45" s="51"/>
      <c r="E45" s="19"/>
      <c r="F45" s="19"/>
      <c r="G45" s="68" t="s">
        <v>18</v>
      </c>
      <c r="H45" s="68"/>
    </row>
    <row r="46" spans="1:16361" s="12" customFormat="1" ht="18.75" x14ac:dyDescent="0.3">
      <c r="A46" s="17"/>
      <c r="C46" s="31"/>
      <c r="F46" s="13"/>
      <c r="G46" s="33"/>
      <c r="H46" s="38"/>
    </row>
  </sheetData>
  <mergeCells count="15">
    <mergeCell ref="A45:D45"/>
    <mergeCell ref="A6:H6"/>
    <mergeCell ref="A1:H1"/>
    <mergeCell ref="A2:H2"/>
    <mergeCell ref="A3:H3"/>
    <mergeCell ref="A4:H4"/>
    <mergeCell ref="A5:H5"/>
    <mergeCell ref="E40:H40"/>
    <mergeCell ref="E39:H39"/>
    <mergeCell ref="A40:D40"/>
    <mergeCell ref="A39:D39"/>
    <mergeCell ref="A36:D36"/>
    <mergeCell ref="A38:D38"/>
    <mergeCell ref="E38:H38"/>
    <mergeCell ref="G45:H4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2019-11-26T03:24:08Z</cp:lastPrinted>
  <dcterms:created xsi:type="dcterms:W3CDTF">2016-09-16T10:27:35Z</dcterms:created>
  <dcterms:modified xsi:type="dcterms:W3CDTF">2019-11-26T03:25:41Z</dcterms:modified>
</cp:coreProperties>
</file>